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0260" windowHeight="7992"/>
  </bookViews>
  <sheets>
    <sheet name="3,86  3,38 7,24" sheetId="14" r:id="rId1"/>
  </sheets>
  <definedNames>
    <definedName name="Seal">#REF!</definedName>
    <definedName name="Seal1">#REF!</definedName>
    <definedName name="Итог1">#REF!</definedName>
  </definedNames>
  <calcPr calcId="145621" refMode="R1C1"/>
</workbook>
</file>

<file path=xl/calcChain.xml><?xml version="1.0" encoding="utf-8"?>
<calcChain xmlns="http://schemas.openxmlformats.org/spreadsheetml/2006/main">
  <c r="C14" i="14" l="1"/>
  <c r="J36" i="14"/>
  <c r="K36" i="14"/>
  <c r="L36" i="14"/>
  <c r="M36" i="14"/>
  <c r="N36" i="14"/>
  <c r="O36" i="14"/>
  <c r="P36" i="14"/>
  <c r="Q36" i="14"/>
  <c r="R36" i="14"/>
  <c r="S36" i="14"/>
  <c r="T36" i="14"/>
  <c r="I36" i="14"/>
  <c r="C8" i="14" l="1"/>
  <c r="F5" i="14" s="1"/>
  <c r="G9" i="14"/>
  <c r="D8" i="14"/>
  <c r="G8" i="14" s="1"/>
  <c r="G7" i="14"/>
  <c r="G6" i="14"/>
  <c r="G5" i="14"/>
  <c r="G4" i="14"/>
  <c r="F7" i="14" l="1"/>
  <c r="F4" i="14"/>
  <c r="E4" i="14" s="1"/>
  <c r="F6" i="14"/>
  <c r="E6" i="14" s="1"/>
  <c r="F9" i="14"/>
  <c r="E9" i="14" s="1"/>
  <c r="F8" i="14"/>
  <c r="E7" i="14"/>
  <c r="E5" i="14"/>
  <c r="G10" i="14"/>
  <c r="D36" i="14"/>
  <c r="F10" i="14" l="1"/>
  <c r="D14" i="14"/>
  <c r="E8" i="14"/>
  <c r="E10" i="14" s="1"/>
</calcChain>
</file>

<file path=xl/sharedStrings.xml><?xml version="1.0" encoding="utf-8"?>
<sst xmlns="http://schemas.openxmlformats.org/spreadsheetml/2006/main" count="80" uniqueCount="64">
  <si>
    <t>№ п/п</t>
  </si>
  <si>
    <t>К-во этажей</t>
  </si>
  <si>
    <t>К-во проживающих</t>
  </si>
  <si>
    <t>Вид прибора или процедуры</t>
  </si>
  <si>
    <t>Тем-ра потребляемой воды, град С</t>
  </si>
  <si>
    <t>Душ</t>
  </si>
  <si>
    <t>Раковина</t>
  </si>
  <si>
    <t>Мойка кухонная</t>
  </si>
  <si>
    <t>формула 22</t>
  </si>
  <si>
    <t>формула 23</t>
  </si>
  <si>
    <t>формула 25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</si>
  <si>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</si>
  <si>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</si>
  <si>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</si>
  <si>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</si>
  <si>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Норматив на ОДН, м3 на 1 м2 (ф-ла №26 по 344-П: 0,09*К / Sои)</t>
  </si>
  <si>
    <t>2-этажные</t>
  </si>
  <si>
    <t>Адрес жилого дома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</si>
  <si>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</si>
  <si>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</si>
  <si>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</si>
  <si>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</si>
  <si>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Данные для расчета нормативов потребления коммунальных услуг по холодному  водоснабжению на общедомовые нужды для сельского поселения "село Пахачи" (2 - этажные дома)</t>
  </si>
  <si>
    <t>Итого 2-этажные</t>
  </si>
  <si>
    <r>
      <t xml:space="preserve">Расчет нормативов потребления коммунальных услуг по холодному водоснабжению на общедомовые нужды для  </t>
    </r>
    <r>
      <rPr>
        <b/>
        <sz val="11"/>
        <color rgb="FFFF0000"/>
        <rFont val="Times New Roman"/>
        <family val="1"/>
        <charset val="204"/>
      </rPr>
      <t xml:space="preserve">2 -этажных домов </t>
    </r>
    <r>
      <rPr>
        <b/>
        <sz val="11"/>
        <rFont val="Times New Roman"/>
        <family val="1"/>
        <charset val="204"/>
      </rPr>
      <t>сельского поселения "село Пахачи" с централизованным холодным водоснабжением,  водоотведением, с ГВС при открытой системе теплоснабжения, оборудованные ваннами с душем, раковинами, мойками, унитазами:</t>
    </r>
  </si>
  <si>
    <t>Многоквартирные и жилые дома с централизованным холодным водоснабжением,   с горячим водоснабжением при открытой системе т/с, водоотведением,  оборудованные унитазами,  раковинами, мойками, ваннами длиной 1550-1500  мм с душем  - сельское поселение "село Пахачи":</t>
  </si>
  <si>
    <t>Количество процедур пользования 1 водоразборным устройством в месяц</t>
  </si>
  <si>
    <t>Норма расхода холодной и горячей воды на одну процедуру, л</t>
  </si>
  <si>
    <r>
      <t xml:space="preserve"> Всего </t>
    </r>
    <r>
      <rPr>
        <sz val="10"/>
        <color indexed="8"/>
        <rFont val="Times New Roman"/>
        <family val="1"/>
        <charset val="204"/>
      </rPr>
      <t>норматив холодного водоснаб., куб.м на 1 человека в месяц в жилом помещении</t>
    </r>
  </si>
  <si>
    <r>
      <t xml:space="preserve">Всего </t>
    </r>
    <r>
      <rPr>
        <sz val="10"/>
        <color indexed="8"/>
        <rFont val="Times New Roman"/>
        <family val="1"/>
        <charset val="204"/>
      </rPr>
      <t>норматив горячего водоснаб. куб.м на 1 человека в месяц в жилом помещении</t>
    </r>
  </si>
  <si>
    <r>
      <t>Всего</t>
    </r>
    <r>
      <rPr>
        <sz val="10"/>
        <color indexed="8"/>
        <rFont val="Times New Roman"/>
        <family val="1"/>
        <charset val="204"/>
      </rPr>
      <t xml:space="preserve"> норматив холодного и горячего водоснабжения , куб.м на 1 человека в месяц в жилом помещении</t>
    </r>
  </si>
  <si>
    <t>Таблица 5, 306-П</t>
  </si>
  <si>
    <t>Ванна  длиной 
1500-1550 мм с душем</t>
  </si>
  <si>
    <t>Унитаз</t>
  </si>
  <si>
    <t>Общеквартирные нужды</t>
  </si>
  <si>
    <t>4,19 / 3,27/ 7,46</t>
  </si>
  <si>
    <t>Многоквартирные и жилые дома с централизованным холодным водоснабжением,   с горячим водоснабжением при открытой системе т/с, водоотведением,  оборудованные унитазами,  раковинами, мойками, ваннами длиной 1550-1500  мм с душем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</si>
  <si>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</si>
  <si>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</si>
  <si>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</si>
  <si>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</si>
  <si>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</si>
  <si>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</si>
  <si>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</si>
  <si>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</si>
  <si>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</si>
  <si>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</si>
  <si>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</si>
  <si>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Морская 40а</t>
  </si>
  <si>
    <t>Морская 21</t>
  </si>
  <si>
    <t>Морская 15а</t>
  </si>
  <si>
    <t>Морская 12</t>
  </si>
  <si>
    <t>Морская 11а</t>
  </si>
  <si>
    <t>Морская 10</t>
  </si>
  <si>
    <t>Морская 15</t>
  </si>
  <si>
    <t>Морская 33</t>
  </si>
  <si>
    <t>Морская 17а</t>
  </si>
  <si>
    <t xml:space="preserve">Морская 17 </t>
  </si>
  <si>
    <t>Морская 19</t>
  </si>
  <si>
    <t>Морская 20</t>
  </si>
  <si>
    <t>Морская 22</t>
  </si>
  <si>
    <t>Морская 26</t>
  </si>
  <si>
    <t>Центральная 27</t>
  </si>
  <si>
    <t>Центральная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</si>
</sst>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"/>
    <numFmt numFmtId="166" formatCode="#,##0.0\(\ф\-\л\а\ \2\4\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/>
    <xf numFmtId="0" fontId="6" fillId="0" borderId="0"/>
    <xf numFmtId="0" fontId="6" fillId="0" borderId="0"/>
    <xf numFmtId="0" fontId="7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10" fillId="0" borderId="0" xfId="8" applyFont="1" applyFill="1"/>
    <xf numFmtId="0" fontId="10" fillId="0" borderId="0" xfId="8" applyFont="1" applyFill="1" applyAlignment="1">
      <alignment horizontal="left"/>
    </xf>
    <xf numFmtId="0" fontId="10" fillId="0" borderId="0" xfId="8" applyFont="1" applyFill="1" applyAlignment="1">
      <alignment horizontal="center"/>
    </xf>
    <xf numFmtId="165" fontId="10" fillId="0" borderId="0" xfId="8" applyNumberFormat="1" applyFont="1" applyFill="1" applyAlignment="1">
      <alignment horizont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3" fillId="0" borderId="1" xfId="7" applyNumberFormat="1" applyFont="1" applyFill="1" applyBorder="1" applyAlignment="1" applyProtection="1">
      <alignment horizontal="center" vertical="center" wrapText="1"/>
    </xf>
    <xf numFmtId="0" fontId="10" fillId="0" borderId="1" xfId="7" applyFont="1" applyFill="1" applyBorder="1" applyAlignment="1">
      <alignment horizontal="left" vertical="center" wrapText="1"/>
    </xf>
    <xf numFmtId="3" fontId="10" fillId="0" borderId="1" xfId="7" applyNumberFormat="1" applyFont="1" applyFill="1" applyBorder="1" applyAlignment="1">
      <alignment horizontal="center" vertical="center" wrapText="1"/>
    </xf>
    <xf numFmtId="2" fontId="10" fillId="0" borderId="1" xfId="7" applyNumberFormat="1" applyFont="1" applyFill="1" applyBorder="1" applyAlignment="1">
      <alignment horizontal="center" vertical="center" wrapText="1"/>
    </xf>
    <xf numFmtId="164" fontId="12" fillId="0" borderId="1" xfId="7" applyNumberFormat="1" applyFont="1" applyFill="1" applyBorder="1" applyAlignment="1">
      <alignment horizontal="center" vertic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10" fillId="0" borderId="1" xfId="7" applyFont="1" applyBorder="1" applyAlignment="1">
      <alignment horizontal="center" vertical="center" wrapText="1"/>
    </xf>
    <xf numFmtId="0" fontId="14" fillId="0" borderId="1" xfId="7" applyFont="1" applyBorder="1" applyAlignment="1">
      <alignment horizontal="center" vertical="center" wrapText="1"/>
    </xf>
    <xf numFmtId="0" fontId="14" fillId="0" borderId="1" xfId="7" applyFont="1" applyFill="1" applyBorder="1" applyAlignment="1">
      <alignment horizontal="center" vertical="center" wrapText="1"/>
    </xf>
    <xf numFmtId="0" fontId="16" fillId="0" borderId="1" xfId="7" applyFont="1" applyFill="1" applyBorder="1" applyAlignment="1">
      <alignment horizontal="center" vertical="center" wrapText="1"/>
    </xf>
    <xf numFmtId="0" fontId="14" fillId="0" borderId="1" xfId="7" applyFont="1" applyFill="1" applyBorder="1" applyAlignment="1">
      <alignment vertical="center" wrapText="1"/>
    </xf>
    <xf numFmtId="0" fontId="14" fillId="2" borderId="1" xfId="7" applyFont="1" applyFill="1" applyBorder="1" applyAlignment="1">
      <alignment horizontal="left" vertical="center" wrapText="1"/>
    </xf>
    <xf numFmtId="1" fontId="14" fillId="0" borderId="1" xfId="7" applyNumberFormat="1" applyFont="1" applyBorder="1" applyAlignment="1">
      <alignment horizontal="center"/>
    </xf>
    <xf numFmtId="0" fontId="14" fillId="0" borderId="1" xfId="7" applyFont="1" applyBorder="1" applyAlignment="1">
      <alignment horizontal="center"/>
    </xf>
    <xf numFmtId="164" fontId="14" fillId="0" borderId="1" xfId="7" applyNumberFormat="1" applyFont="1" applyFill="1" applyBorder="1" applyAlignment="1">
      <alignment horizontal="center"/>
    </xf>
    <xf numFmtId="0" fontId="14" fillId="0" borderId="1" xfId="7" applyFont="1" applyBorder="1" applyAlignment="1">
      <alignment horizontal="left" vertical="center" wrapText="1"/>
    </xf>
    <xf numFmtId="0" fontId="14" fillId="0" borderId="1" xfId="7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6" fillId="0" borderId="1" xfId="7" applyFont="1" applyBorder="1" applyAlignment="1">
      <alignment horizontal="left" vertical="center" wrapText="1"/>
    </xf>
    <xf numFmtId="0" fontId="16" fillId="0" borderId="1" xfId="7" applyFont="1" applyBorder="1" applyAlignment="1">
      <alignment horizontal="center"/>
    </xf>
    <xf numFmtId="0" fontId="16" fillId="0" borderId="1" xfId="7" applyFont="1" applyBorder="1"/>
    <xf numFmtId="2" fontId="16" fillId="3" borderId="1" xfId="7" applyNumberFormat="1" applyFont="1" applyFill="1" applyBorder="1" applyAlignment="1">
      <alignment horizontal="center"/>
    </xf>
    <xf numFmtId="166" fontId="14" fillId="0" borderId="1" xfId="7" applyNumberFormat="1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/>
    </xf>
    <xf numFmtId="0" fontId="10" fillId="0" borderId="0" xfId="7" applyFont="1" applyFill="1" applyBorder="1" applyAlignment="1">
      <alignment horizontal="center"/>
    </xf>
    <xf numFmtId="164" fontId="10" fillId="0" borderId="0" xfId="7" applyNumberFormat="1" applyFont="1" applyFill="1" applyBorder="1" applyAlignment="1">
      <alignment horizontal="center"/>
    </xf>
    <xf numFmtId="2" fontId="10" fillId="0" borderId="0" xfId="7" applyNumberFormat="1" applyFont="1" applyFill="1" applyBorder="1" applyAlignment="1">
      <alignment horizontal="center"/>
    </xf>
    <xf numFmtId="0" fontId="3" fillId="0" borderId="0" xfId="7" applyFont="1" applyFill="1" applyBorder="1" applyAlignment="1">
      <alignment vertical="center" wrapText="1"/>
    </xf>
    <xf numFmtId="0" fontId="10" fillId="0" borderId="1" xfId="1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2" fontId="10" fillId="0" borderId="1" xfId="10" applyNumberFormat="1" applyFont="1" applyBorder="1" applyAlignment="1">
      <alignment horizontal="center" vertical="center" wrapText="1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3" fillId="0" borderId="2" xfId="7" applyFont="1" applyFill="1" applyBorder="1" applyAlignment="1">
      <alignment horizontal="left" vertical="center" wrapText="1"/>
    </xf>
    <xf numFmtId="0" fontId="10" fillId="0" borderId="1" xfId="10" applyFont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3" xfId="2"/>
    <cellStyle name="Обычный 3 3" xfId="10"/>
    <cellStyle name="Обычный 4" xfId="4"/>
    <cellStyle name="Обычный 4 2" xfId="5"/>
    <cellStyle name="Обычный 4 2 2" xfId="7"/>
    <cellStyle name="Обычный 5" xfId="3"/>
    <cellStyle name="Обычный 6" xfId="6"/>
    <cellStyle name="Обычный 7" xfId="9"/>
    <cellStyle name="Обычный 8" xfId="11"/>
    <cellStyle name="Обычный_Норматив -отопл с мат стен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tabSelected="1" topLeftCell="A4" zoomScale="70" zoomScaleNormal="70" workbookViewId="0">
      <selection activeCell="D13" sqref="D13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6640625" style="1" customWidth="1"/>
    <col min="9" max="9" width="15" style="1" customWidth="1"/>
    <col min="10" max="10" width="13.44140625" style="1" customWidth="1"/>
    <col min="11" max="11" width="14" style="1" customWidth="1"/>
    <col min="12" max="16384" width="9.109375" style="1"/>
  </cols>
  <sheetData>
    <row r="1" spans="1:11" ht="43.5" customHeight="1" x14ac:dyDescent="0.25">
      <c r="A1" s="44" t="s">
        <v>25</v>
      </c>
      <c r="B1" s="44"/>
      <c r="C1" s="44"/>
      <c r="D1" s="44"/>
      <c r="E1" s="44"/>
      <c r="F1" s="44"/>
      <c r="G1" s="44"/>
      <c r="H1" s="37"/>
      <c r="I1" s="37"/>
      <c r="J1" s="2"/>
      <c r="K1" s="2"/>
    </row>
    <row r="2" spans="1:11" ht="105.6" x14ac:dyDescent="0.25">
      <c r="A2" s="15" t="s">
        <v>3</v>
      </c>
      <c r="B2" s="16" t="s">
        <v>26</v>
      </c>
      <c r="C2" s="15" t="s">
        <v>4</v>
      </c>
      <c r="D2" s="15" t="s">
        <v>27</v>
      </c>
      <c r="E2" s="17" t="s">
        <v>28</v>
      </c>
      <c r="F2" s="18" t="s">
        <v>29</v>
      </c>
      <c r="G2" s="18" t="s">
        <v>30</v>
      </c>
      <c r="H2" s="32"/>
      <c r="I2" s="32"/>
      <c r="J2" s="2"/>
      <c r="K2" s="2"/>
    </row>
    <row r="3" spans="1:11" x14ac:dyDescent="0.25">
      <c r="A3" s="16"/>
      <c r="B3" s="16"/>
      <c r="C3" s="16" t="s">
        <v>31</v>
      </c>
      <c r="D3" s="16" t="s">
        <v>31</v>
      </c>
      <c r="E3" s="17" t="s">
        <v>10</v>
      </c>
      <c r="F3" s="19" t="s">
        <v>9</v>
      </c>
      <c r="G3" s="19" t="s">
        <v>8</v>
      </c>
      <c r="H3" s="33"/>
      <c r="I3" s="33"/>
      <c r="J3" s="2"/>
      <c r="K3" s="2"/>
    </row>
    <row r="4" spans="1:11" ht="26.4" x14ac:dyDescent="0.25">
      <c r="A4" s="20" t="s">
        <v>32</v>
      </c>
      <c r="B4" s="21">
        <v>4</v>
      </c>
      <c r="C4" s="22">
        <v>37</v>
      </c>
      <c r="D4" s="22">
        <v>275</v>
      </c>
      <c r="E4" s="23">
        <f t="shared" ref="E4:E9" si="0">G4-F4</f>
        <v>0.48462345840986631</v>
      </c>
      <c r="F4" s="23">
        <f>((B4*D4)*(1-(60-C4)/(60-$C$8))*0.001)</f>
        <v>0.61537654159013377</v>
      </c>
      <c r="G4" s="23">
        <f t="shared" ref="G4:G9" si="1">(B4*D4)/1000</f>
        <v>1.1000000000000001</v>
      </c>
      <c r="H4" s="34"/>
      <c r="I4" s="34"/>
      <c r="J4" s="2"/>
      <c r="K4" s="2"/>
    </row>
    <row r="5" spans="1:11" x14ac:dyDescent="0.25">
      <c r="A5" s="20" t="s">
        <v>5</v>
      </c>
      <c r="B5" s="21">
        <v>25</v>
      </c>
      <c r="C5" s="22">
        <v>37</v>
      </c>
      <c r="D5" s="22">
        <v>100</v>
      </c>
      <c r="E5" s="23">
        <f t="shared" si="0"/>
        <v>1.1014169509315139</v>
      </c>
      <c r="F5" s="23">
        <f t="shared" ref="F5:F9" si="2">((B5*D5)*(1-(60-C5)/(60-$C$8))*0.001)</f>
        <v>1.3985830490684861</v>
      </c>
      <c r="G5" s="23">
        <f t="shared" si="1"/>
        <v>2.5</v>
      </c>
      <c r="H5" s="35"/>
      <c r="I5" s="36"/>
      <c r="J5" s="2"/>
      <c r="K5" s="2"/>
    </row>
    <row r="6" spans="1:11" x14ac:dyDescent="0.25">
      <c r="A6" s="24" t="s">
        <v>6</v>
      </c>
      <c r="B6" s="22">
        <v>107</v>
      </c>
      <c r="C6" s="22">
        <v>25</v>
      </c>
      <c r="D6" s="22">
        <v>20</v>
      </c>
      <c r="E6" s="23">
        <f t="shared" si="0"/>
        <v>1.4347152978220941</v>
      </c>
      <c r="F6" s="23">
        <f t="shared" si="2"/>
        <v>0.70528470217790606</v>
      </c>
      <c r="G6" s="23">
        <f t="shared" si="1"/>
        <v>2.14</v>
      </c>
      <c r="H6" s="35"/>
      <c r="I6" s="36"/>
      <c r="J6" s="2"/>
      <c r="K6" s="2"/>
    </row>
    <row r="7" spans="1:11" x14ac:dyDescent="0.25">
      <c r="A7" s="24" t="s">
        <v>7</v>
      </c>
      <c r="B7" s="21">
        <v>95</v>
      </c>
      <c r="C7" s="22">
        <v>40</v>
      </c>
      <c r="D7" s="22">
        <v>8</v>
      </c>
      <c r="E7" s="23">
        <f t="shared" si="0"/>
        <v>0.29115717659406981</v>
      </c>
      <c r="F7" s="23">
        <f t="shared" si="2"/>
        <v>0.4688428234059302</v>
      </c>
      <c r="G7" s="23">
        <f t="shared" si="1"/>
        <v>0.76</v>
      </c>
      <c r="H7" s="35"/>
      <c r="I7" s="36"/>
      <c r="J7" s="2"/>
      <c r="K7" s="2"/>
    </row>
    <row r="8" spans="1:11" x14ac:dyDescent="0.25">
      <c r="A8" s="25" t="s">
        <v>33</v>
      </c>
      <c r="B8" s="22">
        <v>118</v>
      </c>
      <c r="C8" s="31">
        <f>(5*263+15*(365-263))/365</f>
        <v>7.7945205479452051</v>
      </c>
      <c r="D8" s="26">
        <f>6</f>
        <v>6</v>
      </c>
      <c r="E8" s="23">
        <f t="shared" si="0"/>
        <v>0.70799999999999996</v>
      </c>
      <c r="F8" s="23">
        <f t="shared" si="2"/>
        <v>0</v>
      </c>
      <c r="G8" s="23">
        <f t="shared" si="1"/>
        <v>0.70799999999999996</v>
      </c>
      <c r="H8" s="35"/>
      <c r="I8" s="36"/>
      <c r="J8" s="2"/>
      <c r="K8" s="2"/>
    </row>
    <row r="9" spans="1:11" x14ac:dyDescent="0.25">
      <c r="A9" s="24" t="s">
        <v>34</v>
      </c>
      <c r="B9" s="21">
        <v>31</v>
      </c>
      <c r="C9" s="22">
        <v>25</v>
      </c>
      <c r="D9" s="22">
        <v>8</v>
      </c>
      <c r="E9" s="23">
        <f t="shared" si="0"/>
        <v>0.16626607189713985</v>
      </c>
      <c r="F9" s="23">
        <f t="shared" si="2"/>
        <v>8.1733928102860148E-2</v>
      </c>
      <c r="G9" s="23">
        <f t="shared" si="1"/>
        <v>0.248</v>
      </c>
      <c r="H9" s="35"/>
      <c r="I9" s="36"/>
      <c r="J9" s="2"/>
      <c r="K9" s="2"/>
    </row>
    <row r="10" spans="1:11" x14ac:dyDescent="0.25">
      <c r="A10" s="27" t="s">
        <v>11</v>
      </c>
      <c r="B10" s="28"/>
      <c r="C10" s="29"/>
      <c r="D10" s="28"/>
      <c r="E10" s="30">
        <f>SUM(E4:E9)</f>
        <v>4.1861789556546842</v>
      </c>
      <c r="F10" s="30">
        <f>SUM(F4:F9)</f>
        <v>3.2698210443453157</v>
      </c>
      <c r="G10" s="30">
        <f>SUM(G4:G9)</f>
        <v>7.4560000000000004</v>
      </c>
      <c r="H10" s="35"/>
      <c r="I10" s="36"/>
      <c r="J10" s="2"/>
      <c r="K10" s="2"/>
    </row>
    <row r="11" spans="1:11" ht="15" x14ac:dyDescent="0.25">
      <c r="A11" s="2"/>
      <c r="B11" s="3"/>
      <c r="C11" s="3"/>
      <c r="D11" s="3"/>
      <c r="E11" s="4"/>
      <c r="F11" s="5"/>
      <c r="G11" s="4"/>
      <c r="H11" s="4"/>
      <c r="I11" s="4"/>
      <c r="J11" s="4"/>
      <c r="K11" s="4"/>
    </row>
    <row r="12" spans="1:11" ht="76.5" customHeight="1" x14ac:dyDescent="0.25">
      <c r="A12" s="44" t="s">
        <v>24</v>
      </c>
      <c r="B12" s="44"/>
      <c r="C12" s="44"/>
      <c r="D12" s="44"/>
      <c r="E12" s="4"/>
      <c r="F12" s="5"/>
      <c r="G12" s="4"/>
      <c r="H12" s="4"/>
      <c r="I12" s="4"/>
      <c r="J12" s="2"/>
      <c r="K12" s="2"/>
    </row>
    <row r="13" spans="1:11" ht="69" x14ac:dyDescent="0.25">
      <c r="A13" s="6" t="s">
        <v>12</v>
      </c>
      <c r="B13" s="7" t="s">
        <v>13</v>
      </c>
      <c r="C13" s="7" t="s">
        <v>14</v>
      </c>
      <c r="D13" s="8" t="s">
        <v>15</v>
      </c>
      <c r="E13" s="4"/>
      <c r="F13" s="5"/>
      <c r="G13" s="4"/>
      <c r="H13" s="4"/>
      <c r="I13" s="4"/>
      <c r="J13" s="2"/>
      <c r="K13" s="2"/>
    </row>
    <row r="14" spans="1:11" ht="14.4" x14ac:dyDescent="0.25">
      <c r="A14" s="9" t="s">
        <v>16</v>
      </c>
      <c r="B14" s="10">
        <v>316</v>
      </c>
      <c r="C14" s="11">
        <f>SUM(M36:T36)</f>
        <v>1097.9000000000001</v>
      </c>
      <c r="D14" s="12">
        <f>0.09*B14/C14</f>
        <v>2.590399854267237E-2</v>
      </c>
      <c r="E14" s="4"/>
      <c r="F14" s="5"/>
      <c r="G14" s="4"/>
      <c r="H14" s="4"/>
      <c r="I14" s="4"/>
      <c r="J14" s="2"/>
      <c r="K14" s="2"/>
    </row>
    <row r="15" spans="1:11" ht="28.5" customHeight="1" x14ac:dyDescent="0.25">
      <c r="A15" s="2"/>
      <c r="B15" s="3"/>
      <c r="C15" s="3"/>
      <c r="D15" s="3"/>
      <c r="E15" s="4"/>
      <c r="F15" s="5"/>
      <c r="G15" s="4"/>
      <c r="H15" s="4"/>
      <c r="I15" s="4"/>
      <c r="J15" s="4"/>
      <c r="K15" s="4"/>
    </row>
    <row r="16" spans="1:11" x14ac:dyDescent="0.25">
      <c r="A16" s="53" t="s">
        <v>22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20" ht="28.8" customHeight="1" x14ac:dyDescent="0.25">
      <c r="A17" s="46" t="s">
        <v>0</v>
      </c>
      <c r="B17" s="46" t="s">
        <v>17</v>
      </c>
      <c r="C17" s="46" t="s">
        <v>1</v>
      </c>
      <c r="D17" s="46" t="s">
        <v>2</v>
      </c>
      <c r="E17" s="48" t="s">
        <v>18</v>
      </c>
      <c r="F17" s="49"/>
      <c r="G17" s="48" t="s">
        <v>19</v>
      </c>
      <c r="H17" s="49"/>
      <c r="I17" s="46" t="s">
        <v>20</v>
      </c>
      <c r="J17" s="46" t="s">
        <v>21</v>
      </c>
      <c r="K17" s="45" t="s">
        <v>37</v>
      </c>
      <c r="L17" s="45"/>
      <c r="M17" s="45"/>
      <c r="N17" s="45"/>
      <c r="O17" s="45"/>
      <c r="P17" s="45"/>
      <c r="Q17" s="45"/>
      <c r="R17" s="45"/>
      <c r="S17" s="45"/>
      <c r="T17" s="45"/>
    </row>
    <row r="18" spans="1:20" ht="96.6" x14ac:dyDescent="0.25">
      <c r="A18" s="47"/>
      <c r="B18" s="47"/>
      <c r="C18" s="47"/>
      <c r="D18" s="47"/>
      <c r="E18" s="50"/>
      <c r="F18" s="51"/>
      <c r="G18" s="50"/>
      <c r="H18" s="51"/>
      <c r="I18" s="47"/>
      <c r="J18" s="47"/>
      <c r="K18" s="38" t="s">
        <v>38</v>
      </c>
      <c r="L18" s="38" t="s">
        <v>39</v>
      </c>
      <c r="M18" s="38" t="s">
        <v>40</v>
      </c>
      <c r="N18" s="38" t="s">
        <v>41</v>
      </c>
      <c r="O18" s="38" t="s">
        <v>42</v>
      </c>
      <c r="P18" s="38" t="s">
        <v>43</v>
      </c>
      <c r="Q18" s="38" t="s">
        <v>44</v>
      </c>
      <c r="R18" s="38" t="s">
        <v>45</v>
      </c>
      <c r="S18" s="38" t="s">
        <v>46</v>
      </c>
      <c r="T18" s="38" t="s">
        <v>47</v>
      </c>
    </row>
    <row r="19" spans="1:20" x14ac:dyDescent="0.25">
      <c r="A19" s="39">
        <v>1</v>
      </c>
      <c r="B19" s="39">
        <v>2</v>
      </c>
      <c r="C19" s="39">
        <v>3</v>
      </c>
      <c r="D19" s="39">
        <v>4</v>
      </c>
      <c r="E19" s="54">
        <v>5</v>
      </c>
      <c r="F19" s="54"/>
      <c r="G19" s="54">
        <v>6</v>
      </c>
      <c r="H19" s="54"/>
      <c r="I19" s="39">
        <v>7</v>
      </c>
      <c r="J19" s="39">
        <v>8</v>
      </c>
      <c r="K19" s="39">
        <v>9</v>
      </c>
      <c r="L19" s="39">
        <v>10</v>
      </c>
      <c r="M19" s="39">
        <v>11</v>
      </c>
      <c r="N19" s="39">
        <v>12</v>
      </c>
      <c r="O19" s="39">
        <v>13</v>
      </c>
      <c r="P19" s="39">
        <v>14</v>
      </c>
      <c r="Q19" s="39">
        <v>15</v>
      </c>
      <c r="R19" s="39">
        <v>16</v>
      </c>
      <c r="S19" s="39">
        <v>17</v>
      </c>
      <c r="T19" s="39">
        <v>18</v>
      </c>
    </row>
    <row r="20" spans="1:20" x14ac:dyDescent="0.25">
      <c r="A20" s="14">
        <v>1</v>
      </c>
      <c r="B20" s="43" t="s">
        <v>48</v>
      </c>
      <c r="C20" s="14">
        <v>2</v>
      </c>
      <c r="D20" s="14">
        <v>12</v>
      </c>
      <c r="E20" s="52" t="s">
        <v>35</v>
      </c>
      <c r="F20" s="52"/>
      <c r="G20" s="55" t="s">
        <v>36</v>
      </c>
      <c r="H20" s="55"/>
      <c r="I20" s="14"/>
      <c r="J20" s="14">
        <v>309.2</v>
      </c>
      <c r="K20" s="38"/>
      <c r="L20" s="38"/>
      <c r="M20" s="38"/>
      <c r="N20" s="38"/>
      <c r="O20" s="38"/>
      <c r="P20" s="40">
        <v>11.5</v>
      </c>
      <c r="Q20" s="38"/>
      <c r="R20" s="38"/>
      <c r="S20" s="38"/>
      <c r="T20" s="40">
        <v>26.4</v>
      </c>
    </row>
    <row r="21" spans="1:20" ht="14.4" x14ac:dyDescent="0.3">
      <c r="A21" s="14">
        <v>2</v>
      </c>
      <c r="B21" s="43" t="s">
        <v>49</v>
      </c>
      <c r="C21" s="14">
        <v>2</v>
      </c>
      <c r="D21" s="14">
        <v>23</v>
      </c>
      <c r="E21" s="52" t="s">
        <v>35</v>
      </c>
      <c r="F21" s="52"/>
      <c r="G21" s="55"/>
      <c r="H21" s="55"/>
      <c r="I21" s="14"/>
      <c r="J21" s="14">
        <v>739.6</v>
      </c>
      <c r="K21" s="41"/>
      <c r="L21" s="41"/>
      <c r="M21" s="41"/>
      <c r="N21" s="41"/>
      <c r="O21" s="41"/>
      <c r="P21" s="40">
        <v>33</v>
      </c>
      <c r="Q21" s="41"/>
      <c r="R21" s="41"/>
      <c r="S21" s="41"/>
      <c r="T21" s="40">
        <v>51</v>
      </c>
    </row>
    <row r="22" spans="1:20" ht="14.4" x14ac:dyDescent="0.3">
      <c r="A22" s="14">
        <v>3</v>
      </c>
      <c r="B22" s="43" t="s">
        <v>50</v>
      </c>
      <c r="C22" s="14">
        <v>2</v>
      </c>
      <c r="D22" s="14">
        <v>26</v>
      </c>
      <c r="E22" s="52" t="s">
        <v>35</v>
      </c>
      <c r="F22" s="52"/>
      <c r="G22" s="55"/>
      <c r="H22" s="55"/>
      <c r="I22" s="14"/>
      <c r="J22" s="14">
        <v>724.1</v>
      </c>
      <c r="K22" s="41"/>
      <c r="L22" s="41"/>
      <c r="M22" s="41"/>
      <c r="N22" s="41"/>
      <c r="O22" s="41"/>
      <c r="P22" s="40">
        <v>32.5</v>
      </c>
      <c r="Q22" s="41"/>
      <c r="R22" s="41"/>
      <c r="S22" s="41"/>
      <c r="T22" s="40">
        <v>48.3</v>
      </c>
    </row>
    <row r="23" spans="1:20" ht="14.4" x14ac:dyDescent="0.3">
      <c r="A23" s="14">
        <v>4</v>
      </c>
      <c r="B23" s="43" t="s">
        <v>51</v>
      </c>
      <c r="C23" s="14">
        <v>2</v>
      </c>
      <c r="D23" s="14">
        <v>24</v>
      </c>
      <c r="E23" s="52" t="s">
        <v>35</v>
      </c>
      <c r="F23" s="52"/>
      <c r="G23" s="55"/>
      <c r="H23" s="55"/>
      <c r="I23" s="14"/>
      <c r="J23" s="14">
        <v>752.2</v>
      </c>
      <c r="K23" s="42"/>
      <c r="L23" s="42"/>
      <c r="M23" s="42"/>
      <c r="N23" s="42"/>
      <c r="O23" s="42"/>
      <c r="P23" s="40">
        <v>31</v>
      </c>
      <c r="Q23" s="42"/>
      <c r="R23" s="42"/>
      <c r="S23" s="42"/>
      <c r="T23" s="40">
        <v>52.6</v>
      </c>
    </row>
    <row r="24" spans="1:20" ht="14.4" x14ac:dyDescent="0.3">
      <c r="A24" s="14">
        <v>5</v>
      </c>
      <c r="B24" s="43" t="s">
        <v>52</v>
      </c>
      <c r="C24" s="14">
        <v>2</v>
      </c>
      <c r="D24" s="14">
        <v>8</v>
      </c>
      <c r="E24" s="52" t="s">
        <v>35</v>
      </c>
      <c r="F24" s="52"/>
      <c r="G24" s="55"/>
      <c r="H24" s="55"/>
      <c r="I24" s="14"/>
      <c r="J24" s="14">
        <v>734.1</v>
      </c>
      <c r="K24" s="41"/>
      <c r="L24" s="41"/>
      <c r="M24" s="41"/>
      <c r="N24" s="41"/>
      <c r="O24" s="41"/>
      <c r="P24" s="40">
        <v>12.5</v>
      </c>
      <c r="Q24" s="41"/>
      <c r="R24" s="41"/>
      <c r="S24" s="41"/>
      <c r="T24" s="40">
        <v>25.4</v>
      </c>
    </row>
    <row r="25" spans="1:20" ht="14.4" x14ac:dyDescent="0.3">
      <c r="A25" s="14">
        <v>6</v>
      </c>
      <c r="B25" s="43" t="s">
        <v>53</v>
      </c>
      <c r="C25" s="14">
        <v>2</v>
      </c>
      <c r="D25" s="14">
        <v>21</v>
      </c>
      <c r="E25" s="52" t="s">
        <v>35</v>
      </c>
      <c r="F25" s="52"/>
      <c r="G25" s="55"/>
      <c r="H25" s="55"/>
      <c r="I25" s="14"/>
      <c r="J25" s="14">
        <v>509.6</v>
      </c>
      <c r="K25" s="41"/>
      <c r="L25" s="41"/>
      <c r="M25" s="41"/>
      <c r="N25" s="41"/>
      <c r="O25" s="41"/>
      <c r="P25" s="40">
        <v>33.5</v>
      </c>
      <c r="Q25" s="41"/>
      <c r="R25" s="41"/>
      <c r="S25" s="41"/>
      <c r="T25" s="40">
        <v>27.6</v>
      </c>
    </row>
    <row r="26" spans="1:20" ht="14.4" x14ac:dyDescent="0.3">
      <c r="A26" s="14">
        <v>7</v>
      </c>
      <c r="B26" s="43" t="s">
        <v>54</v>
      </c>
      <c r="C26" s="14">
        <v>2</v>
      </c>
      <c r="D26" s="14">
        <v>25</v>
      </c>
      <c r="E26" s="52" t="s">
        <v>35</v>
      </c>
      <c r="F26" s="52"/>
      <c r="G26" s="55"/>
      <c r="H26" s="55"/>
      <c r="I26" s="14"/>
      <c r="J26" s="14">
        <v>726.5</v>
      </c>
      <c r="K26" s="41"/>
      <c r="L26" s="41"/>
      <c r="M26" s="41"/>
      <c r="N26" s="41"/>
      <c r="O26" s="41"/>
      <c r="P26" s="40">
        <v>34.700000000000003</v>
      </c>
      <c r="Q26" s="41"/>
      <c r="R26" s="41"/>
      <c r="S26" s="41"/>
      <c r="T26" s="40">
        <v>46.1</v>
      </c>
    </row>
    <row r="27" spans="1:20" ht="14.4" x14ac:dyDescent="0.3">
      <c r="A27" s="14">
        <v>8</v>
      </c>
      <c r="B27" s="43" t="s">
        <v>55</v>
      </c>
      <c r="C27" s="14">
        <v>2</v>
      </c>
      <c r="D27" s="14">
        <v>27</v>
      </c>
      <c r="E27" s="52" t="s">
        <v>35</v>
      </c>
      <c r="F27" s="52"/>
      <c r="G27" s="55"/>
      <c r="H27" s="55"/>
      <c r="I27" s="14"/>
      <c r="J27" s="14">
        <v>749.9</v>
      </c>
      <c r="K27" s="41"/>
      <c r="L27" s="41"/>
      <c r="M27" s="41"/>
      <c r="N27" s="41"/>
      <c r="O27" s="41"/>
      <c r="P27" s="40">
        <v>32.5</v>
      </c>
      <c r="Q27" s="41"/>
      <c r="R27" s="41"/>
      <c r="S27" s="41"/>
      <c r="T27" s="40">
        <v>52.6</v>
      </c>
    </row>
    <row r="28" spans="1:20" ht="14.4" x14ac:dyDescent="0.3">
      <c r="A28" s="14">
        <v>9</v>
      </c>
      <c r="B28" s="43" t="s">
        <v>56</v>
      </c>
      <c r="C28" s="14">
        <v>2</v>
      </c>
      <c r="D28" s="14">
        <v>14</v>
      </c>
      <c r="E28" s="52" t="s">
        <v>35</v>
      </c>
      <c r="F28" s="52"/>
      <c r="G28" s="55"/>
      <c r="H28" s="55"/>
      <c r="I28" s="14"/>
      <c r="J28" s="14">
        <v>309.2</v>
      </c>
      <c r="K28" s="41"/>
      <c r="L28" s="41"/>
      <c r="M28" s="41"/>
      <c r="N28" s="41"/>
      <c r="O28" s="41"/>
      <c r="P28" s="40">
        <v>11</v>
      </c>
      <c r="Q28" s="41"/>
      <c r="R28" s="41"/>
      <c r="S28" s="41"/>
      <c r="T28" s="40">
        <v>26.9</v>
      </c>
    </row>
    <row r="29" spans="1:20" ht="14.4" x14ac:dyDescent="0.3">
      <c r="A29" s="14">
        <v>10</v>
      </c>
      <c r="B29" s="43" t="s">
        <v>57</v>
      </c>
      <c r="C29" s="14">
        <v>2</v>
      </c>
      <c r="D29" s="14">
        <v>16</v>
      </c>
      <c r="E29" s="52" t="s">
        <v>35</v>
      </c>
      <c r="F29" s="52"/>
      <c r="G29" s="55"/>
      <c r="H29" s="55"/>
      <c r="I29" s="14"/>
      <c r="J29" s="14">
        <v>309.5</v>
      </c>
      <c r="K29" s="41"/>
      <c r="L29" s="41"/>
      <c r="M29" s="41"/>
      <c r="N29" s="41"/>
      <c r="O29" s="41"/>
      <c r="P29" s="40">
        <v>11</v>
      </c>
      <c r="Q29" s="41"/>
      <c r="R29" s="41"/>
      <c r="S29" s="41"/>
      <c r="T29" s="40">
        <v>26.9</v>
      </c>
    </row>
    <row r="30" spans="1:20" ht="14.4" x14ac:dyDescent="0.3">
      <c r="A30" s="14">
        <v>11</v>
      </c>
      <c r="B30" s="43" t="s">
        <v>58</v>
      </c>
      <c r="C30" s="14">
        <v>2</v>
      </c>
      <c r="D30" s="14">
        <v>23</v>
      </c>
      <c r="E30" s="52" t="s">
        <v>35</v>
      </c>
      <c r="F30" s="52"/>
      <c r="G30" s="55"/>
      <c r="H30" s="55"/>
      <c r="I30" s="14"/>
      <c r="J30" s="14">
        <v>723.4</v>
      </c>
      <c r="K30" s="41"/>
      <c r="L30" s="41"/>
      <c r="M30" s="41"/>
      <c r="N30" s="41"/>
      <c r="O30" s="41"/>
      <c r="P30" s="40">
        <v>34.5</v>
      </c>
      <c r="Q30" s="41"/>
      <c r="R30" s="41"/>
      <c r="S30" s="41"/>
      <c r="T30" s="40">
        <v>46.7</v>
      </c>
    </row>
    <row r="31" spans="1:20" ht="14.4" x14ac:dyDescent="0.3">
      <c r="A31" s="14">
        <v>12</v>
      </c>
      <c r="B31" s="43" t="s">
        <v>59</v>
      </c>
      <c r="C31" s="14">
        <v>2</v>
      </c>
      <c r="D31" s="14">
        <v>25</v>
      </c>
      <c r="E31" s="52" t="s">
        <v>35</v>
      </c>
      <c r="F31" s="52"/>
      <c r="G31" s="55"/>
      <c r="H31" s="55"/>
      <c r="I31" s="14"/>
      <c r="J31" s="14">
        <v>715.9</v>
      </c>
      <c r="K31" s="41"/>
      <c r="L31" s="41"/>
      <c r="M31" s="41"/>
      <c r="N31" s="41"/>
      <c r="O31" s="41"/>
      <c r="P31" s="40">
        <v>34.799999999999997</v>
      </c>
      <c r="Q31" s="41"/>
      <c r="R31" s="41"/>
      <c r="S31" s="41"/>
      <c r="T31" s="40">
        <v>47.3</v>
      </c>
    </row>
    <row r="32" spans="1:20" ht="14.4" x14ac:dyDescent="0.3">
      <c r="A32" s="14">
        <v>13</v>
      </c>
      <c r="B32" s="43" t="s">
        <v>60</v>
      </c>
      <c r="C32" s="14">
        <v>2</v>
      </c>
      <c r="D32" s="14">
        <v>17</v>
      </c>
      <c r="E32" s="52" t="s">
        <v>35</v>
      </c>
      <c r="F32" s="52"/>
      <c r="G32" s="55"/>
      <c r="H32" s="55"/>
      <c r="I32" s="14"/>
      <c r="J32" s="14">
        <v>742</v>
      </c>
      <c r="K32" s="41"/>
      <c r="L32" s="41"/>
      <c r="M32" s="41"/>
      <c r="N32" s="41"/>
      <c r="O32" s="41"/>
      <c r="P32" s="40">
        <v>35.700000000000003</v>
      </c>
      <c r="Q32" s="41"/>
      <c r="R32" s="41"/>
      <c r="S32" s="41"/>
      <c r="T32" s="40">
        <v>46.6</v>
      </c>
    </row>
    <row r="33" spans="1:20" ht="14.4" x14ac:dyDescent="0.3">
      <c r="A33" s="14">
        <v>14</v>
      </c>
      <c r="B33" s="43" t="s">
        <v>61</v>
      </c>
      <c r="C33" s="14">
        <v>2</v>
      </c>
      <c r="D33" s="14">
        <v>19</v>
      </c>
      <c r="E33" s="52" t="s">
        <v>35</v>
      </c>
      <c r="F33" s="52"/>
      <c r="G33" s="55"/>
      <c r="H33" s="55"/>
      <c r="I33" s="14"/>
      <c r="J33" s="14">
        <v>744.6</v>
      </c>
      <c r="K33" s="41"/>
      <c r="L33" s="41"/>
      <c r="M33" s="41"/>
      <c r="N33" s="41"/>
      <c r="O33" s="41"/>
      <c r="P33" s="40">
        <v>34.5</v>
      </c>
      <c r="Q33" s="41"/>
      <c r="R33" s="41"/>
      <c r="S33" s="41"/>
      <c r="T33" s="40">
        <v>46.7</v>
      </c>
    </row>
    <row r="34" spans="1:20" ht="14.4" x14ac:dyDescent="0.3">
      <c r="A34" s="14">
        <v>15</v>
      </c>
      <c r="B34" s="43" t="s">
        <v>62</v>
      </c>
      <c r="C34" s="14">
        <v>2</v>
      </c>
      <c r="D34" s="14">
        <v>20</v>
      </c>
      <c r="E34" s="52" t="s">
        <v>35</v>
      </c>
      <c r="F34" s="52"/>
      <c r="G34" s="55"/>
      <c r="H34" s="55"/>
      <c r="I34" s="14"/>
      <c r="J34" s="14">
        <v>741.2</v>
      </c>
      <c r="K34" s="41"/>
      <c r="L34" s="41"/>
      <c r="M34" s="41"/>
      <c r="N34" s="41"/>
      <c r="O34" s="41"/>
      <c r="P34" s="40">
        <v>36.200000000000003</v>
      </c>
      <c r="Q34" s="41"/>
      <c r="R34" s="41"/>
      <c r="S34" s="41"/>
      <c r="T34" s="40">
        <v>46.8</v>
      </c>
    </row>
    <row r="35" spans="1:20" ht="14.4" x14ac:dyDescent="0.3">
      <c r="A35" s="14">
        <v>16</v>
      </c>
      <c r="B35" s="43" t="s">
        <v>63</v>
      </c>
      <c r="C35" s="14">
        <v>2</v>
      </c>
      <c r="D35" s="14">
        <v>16</v>
      </c>
      <c r="E35" s="52" t="s">
        <v>35</v>
      </c>
      <c r="F35" s="52"/>
      <c r="G35" s="55"/>
      <c r="H35" s="55"/>
      <c r="I35" s="14"/>
      <c r="J35" s="14">
        <v>509.4</v>
      </c>
      <c r="K35" s="41"/>
      <c r="L35" s="41"/>
      <c r="M35" s="41"/>
      <c r="N35" s="41"/>
      <c r="O35" s="41"/>
      <c r="P35" s="40">
        <v>28.5</v>
      </c>
      <c r="Q35" s="41"/>
      <c r="R35" s="41"/>
      <c r="S35" s="41"/>
      <c r="T35" s="40">
        <v>32.6</v>
      </c>
    </row>
    <row r="36" spans="1:20" s="13" customFormat="1" x14ac:dyDescent="0.25">
      <c r="A36" s="39"/>
      <c r="B36" s="39" t="s">
        <v>23</v>
      </c>
      <c r="C36" s="39"/>
      <c r="D36" s="39">
        <f>SUM(D20:D35)</f>
        <v>316</v>
      </c>
      <c r="E36" s="54"/>
      <c r="F36" s="54"/>
      <c r="G36" s="54"/>
      <c r="H36" s="54"/>
      <c r="I36" s="39">
        <f>SUM(I20:I35)</f>
        <v>0</v>
      </c>
      <c r="J36" s="39">
        <f t="shared" ref="J36:T36" si="3">SUM(J20:J35)</f>
        <v>10040.4</v>
      </c>
      <c r="K36" s="39">
        <f t="shared" si="3"/>
        <v>0</v>
      </c>
      <c r="L36" s="39">
        <f t="shared" si="3"/>
        <v>0</v>
      </c>
      <c r="M36" s="39">
        <f t="shared" si="3"/>
        <v>0</v>
      </c>
      <c r="N36" s="39">
        <f t="shared" si="3"/>
        <v>0</v>
      </c>
      <c r="O36" s="39">
        <f t="shared" si="3"/>
        <v>0</v>
      </c>
      <c r="P36" s="39">
        <f t="shared" si="3"/>
        <v>447.4</v>
      </c>
      <c r="Q36" s="39">
        <f t="shared" si="3"/>
        <v>0</v>
      </c>
      <c r="R36" s="39">
        <f t="shared" si="3"/>
        <v>0</v>
      </c>
      <c r="S36" s="39">
        <f t="shared" si="3"/>
        <v>0</v>
      </c>
      <c r="T36" s="39">
        <f t="shared" si="3"/>
        <v>650.5</v>
      </c>
    </row>
  </sheetData>
  <mergeCells count="33">
    <mergeCell ref="E35:F35"/>
    <mergeCell ref="E36:F36"/>
    <mergeCell ref="G36:H36"/>
    <mergeCell ref="E29:F29"/>
    <mergeCell ref="E30:F30"/>
    <mergeCell ref="E31:F31"/>
    <mergeCell ref="E32:F32"/>
    <mergeCell ref="E33:F33"/>
    <mergeCell ref="E34:F34"/>
    <mergeCell ref="G20:H35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A12:D12"/>
    <mergeCell ref="A16:K16"/>
    <mergeCell ref="E19:F19"/>
    <mergeCell ref="G19:H19"/>
    <mergeCell ref="A1:G1"/>
    <mergeCell ref="K17:T17"/>
    <mergeCell ref="J17:J18"/>
    <mergeCell ref="I17:I18"/>
    <mergeCell ref="G17:H18"/>
    <mergeCell ref="E17:F18"/>
    <mergeCell ref="D17:D18"/>
    <mergeCell ref="C17:C18"/>
    <mergeCell ref="B17:B18"/>
    <mergeCell ref="A17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3,86  3,38 7,24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2017-05-18T23:20:40Z</dcterms:modified>
</cp:coreProperties>
</file>